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770" windowHeight="12165"/>
  </bookViews>
  <sheets>
    <sheet name="2024-03-19" sheetId="1" r:id="rId1"/>
  </sheets>
  <calcPr calcId="162913"/>
</workbook>
</file>

<file path=xl/calcChain.xml><?xml version="1.0" encoding="utf-8"?>
<calcChain xmlns="http://schemas.openxmlformats.org/spreadsheetml/2006/main">
  <c r="D49" i="1" l="1"/>
  <c r="A1" i="1" l="1"/>
  <c r="D1" i="1"/>
  <c r="E1" i="1"/>
  <c r="F1" i="1"/>
  <c r="G1" i="1"/>
  <c r="H1" i="1"/>
  <c r="A36" i="1"/>
  <c r="D36" i="1"/>
  <c r="E36" i="1"/>
  <c r="F36" i="1"/>
  <c r="G36" i="1"/>
  <c r="H36" i="1"/>
  <c r="A38" i="1"/>
  <c r="D38" i="1"/>
  <c r="E38" i="1"/>
  <c r="F38" i="1"/>
  <c r="G38" i="1"/>
  <c r="H38" i="1"/>
  <c r="A37" i="1"/>
  <c r="D37" i="1"/>
  <c r="E37" i="1"/>
  <c r="F37" i="1"/>
  <c r="G37" i="1"/>
  <c r="H37" i="1"/>
  <c r="A39" i="1"/>
  <c r="D39" i="1"/>
  <c r="E39" i="1"/>
  <c r="F39" i="1"/>
  <c r="G39" i="1"/>
  <c r="H39" i="1"/>
  <c r="A50" i="1"/>
  <c r="D50" i="1"/>
  <c r="E50" i="1"/>
  <c r="F50" i="1"/>
  <c r="G50" i="1"/>
  <c r="H50" i="1"/>
  <c r="A51" i="1"/>
  <c r="D51" i="1"/>
  <c r="E51" i="1"/>
  <c r="F51" i="1"/>
  <c r="G51" i="1"/>
  <c r="H51" i="1"/>
  <c r="A56" i="1"/>
  <c r="D56" i="1"/>
  <c r="E56" i="1"/>
  <c r="F56" i="1"/>
  <c r="G56" i="1"/>
  <c r="H56" i="1"/>
  <c r="A53" i="1"/>
  <c r="D53" i="1"/>
  <c r="E53" i="1"/>
  <c r="F53" i="1"/>
  <c r="G53" i="1"/>
  <c r="H53" i="1"/>
  <c r="A2" i="1"/>
  <c r="D2" i="1"/>
  <c r="E2" i="1"/>
  <c r="F2" i="1"/>
  <c r="G2" i="1"/>
  <c r="H2" i="1"/>
  <c r="A29" i="1"/>
  <c r="D29" i="1"/>
  <c r="E29" i="1"/>
  <c r="F29" i="1"/>
  <c r="G29" i="1"/>
  <c r="H29" i="1"/>
  <c r="A30" i="1"/>
  <c r="D30" i="1"/>
  <c r="E30" i="1"/>
  <c r="F30" i="1"/>
  <c r="G30" i="1"/>
  <c r="H30" i="1"/>
  <c r="A40" i="1"/>
  <c r="D40" i="1"/>
  <c r="E40" i="1"/>
  <c r="F40" i="1"/>
  <c r="G40" i="1"/>
  <c r="H40" i="1"/>
  <c r="A28" i="1"/>
  <c r="D28" i="1"/>
  <c r="E28" i="1"/>
  <c r="F28" i="1"/>
  <c r="G28" i="1"/>
  <c r="H28" i="1"/>
  <c r="A34" i="1"/>
  <c r="D34" i="1"/>
  <c r="E34" i="1"/>
  <c r="F34" i="1"/>
  <c r="G34" i="1"/>
  <c r="H34" i="1"/>
  <c r="A12" i="1"/>
  <c r="D12" i="1"/>
  <c r="E12" i="1"/>
  <c r="F12" i="1"/>
  <c r="G12" i="1"/>
  <c r="H12" i="1"/>
  <c r="A13" i="1"/>
  <c r="D13" i="1"/>
  <c r="E13" i="1"/>
  <c r="F13" i="1"/>
  <c r="G13" i="1"/>
  <c r="H13" i="1"/>
  <c r="A57" i="1"/>
  <c r="D57" i="1"/>
  <c r="E57" i="1"/>
  <c r="F57" i="1"/>
  <c r="G57" i="1"/>
  <c r="H57" i="1"/>
  <c r="A3" i="1"/>
  <c r="D3" i="1"/>
  <c r="E3" i="1"/>
  <c r="F3" i="1"/>
  <c r="G3" i="1"/>
  <c r="H3" i="1"/>
  <c r="A4" i="1"/>
  <c r="D4" i="1"/>
  <c r="E4" i="1"/>
  <c r="F4" i="1"/>
  <c r="G4" i="1"/>
  <c r="H4" i="1"/>
  <c r="A33" i="1"/>
  <c r="D33" i="1"/>
  <c r="E33" i="1"/>
  <c r="F33" i="1"/>
  <c r="G33" i="1"/>
  <c r="H33" i="1"/>
  <c r="A35" i="1"/>
  <c r="D35" i="1"/>
  <c r="E35" i="1"/>
  <c r="F35" i="1"/>
  <c r="G35" i="1"/>
  <c r="H35" i="1"/>
  <c r="A58" i="1"/>
  <c r="D58" i="1"/>
  <c r="E58" i="1"/>
  <c r="F58" i="1"/>
  <c r="G58" i="1"/>
  <c r="H58" i="1"/>
  <c r="A14" i="1"/>
  <c r="D14" i="1"/>
  <c r="E14" i="1"/>
  <c r="F14" i="1"/>
  <c r="G14" i="1"/>
  <c r="H14" i="1"/>
  <c r="A15" i="1"/>
  <c r="D15" i="1"/>
  <c r="E15" i="1"/>
  <c r="F15" i="1"/>
  <c r="G15" i="1"/>
  <c r="H15" i="1"/>
  <c r="A19" i="1"/>
  <c r="D19" i="1"/>
  <c r="E19" i="1"/>
  <c r="F19" i="1"/>
  <c r="G19" i="1"/>
  <c r="H19" i="1"/>
  <c r="A47" i="1"/>
  <c r="D47" i="1"/>
  <c r="E47" i="1"/>
  <c r="F47" i="1"/>
  <c r="G47" i="1"/>
  <c r="H47" i="1"/>
  <c r="A48" i="1"/>
  <c r="D48" i="1"/>
  <c r="E48" i="1"/>
  <c r="F48" i="1"/>
  <c r="G48" i="1"/>
  <c r="H48" i="1"/>
  <c r="A52" i="1"/>
  <c r="D52" i="1"/>
  <c r="E52" i="1"/>
  <c r="F52" i="1"/>
  <c r="G52" i="1"/>
  <c r="H52" i="1"/>
  <c r="A10" i="1"/>
  <c r="D10" i="1"/>
  <c r="E10" i="1"/>
  <c r="F10" i="1"/>
  <c r="G10" i="1"/>
  <c r="H10" i="1"/>
  <c r="A11" i="1"/>
  <c r="D11" i="1"/>
  <c r="E11" i="1"/>
  <c r="F11" i="1"/>
  <c r="G11" i="1"/>
  <c r="H11" i="1"/>
  <c r="A18" i="1"/>
  <c r="D18" i="1"/>
  <c r="E18" i="1"/>
  <c r="F18" i="1"/>
  <c r="G18" i="1"/>
  <c r="H18" i="1"/>
  <c r="A24" i="1"/>
  <c r="D24" i="1"/>
  <c r="E24" i="1"/>
  <c r="F24" i="1"/>
  <c r="G24" i="1"/>
  <c r="H24" i="1"/>
  <c r="A25" i="1"/>
  <c r="D25" i="1"/>
  <c r="E25" i="1"/>
  <c r="F25" i="1"/>
  <c r="G25" i="1"/>
  <c r="H25" i="1"/>
  <c r="A42" i="1"/>
  <c r="D42" i="1"/>
  <c r="E42" i="1"/>
  <c r="F42" i="1"/>
  <c r="G42" i="1"/>
  <c r="H42" i="1"/>
  <c r="A43" i="1"/>
  <c r="D43" i="1"/>
  <c r="E43" i="1"/>
  <c r="F43" i="1"/>
  <c r="G43" i="1"/>
  <c r="H43" i="1"/>
  <c r="A44" i="1"/>
  <c r="D44" i="1"/>
  <c r="E44" i="1"/>
  <c r="F44" i="1"/>
  <c r="G44" i="1"/>
  <c r="H44" i="1"/>
  <c r="A45" i="1"/>
  <c r="D45" i="1"/>
  <c r="E45" i="1"/>
  <c r="F45" i="1"/>
  <c r="G45" i="1"/>
  <c r="H45" i="1"/>
  <c r="A46" i="1"/>
  <c r="D46" i="1"/>
  <c r="E46" i="1"/>
  <c r="F46" i="1"/>
  <c r="G46" i="1"/>
  <c r="H46" i="1"/>
  <c r="A5" i="1"/>
  <c r="D5" i="1"/>
  <c r="E5" i="1"/>
  <c r="F5" i="1"/>
  <c r="G5" i="1"/>
  <c r="H5" i="1"/>
  <c r="A6" i="1"/>
  <c r="D6" i="1"/>
  <c r="E6" i="1"/>
  <c r="F6" i="1"/>
  <c r="G6" i="1"/>
  <c r="H6" i="1"/>
  <c r="A7" i="1"/>
  <c r="D7" i="1"/>
  <c r="E7" i="1"/>
  <c r="F7" i="1"/>
  <c r="G7" i="1"/>
  <c r="H7" i="1"/>
  <c r="A8" i="1"/>
  <c r="D8" i="1"/>
  <c r="E8" i="1"/>
  <c r="F8" i="1"/>
  <c r="G8" i="1"/>
  <c r="H8" i="1"/>
  <c r="A9" i="1"/>
  <c r="D9" i="1"/>
  <c r="E9" i="1"/>
  <c r="F9" i="1"/>
  <c r="G9" i="1"/>
  <c r="H9" i="1"/>
  <c r="A26" i="1"/>
  <c r="D26" i="1"/>
  <c r="E26" i="1"/>
  <c r="F26" i="1"/>
  <c r="G26" i="1"/>
  <c r="H26" i="1"/>
  <c r="A20" i="1"/>
  <c r="D20" i="1"/>
  <c r="E20" i="1"/>
  <c r="F20" i="1"/>
  <c r="G20" i="1"/>
  <c r="H20" i="1"/>
  <c r="A21" i="1"/>
  <c r="D21" i="1"/>
  <c r="E21" i="1"/>
  <c r="F21" i="1"/>
  <c r="G21" i="1"/>
  <c r="H21" i="1"/>
  <c r="A22" i="1"/>
  <c r="D22" i="1"/>
  <c r="E22" i="1"/>
  <c r="F22" i="1"/>
  <c r="G22" i="1"/>
  <c r="H22" i="1"/>
  <c r="A16" i="1"/>
  <c r="D16" i="1"/>
  <c r="E16" i="1"/>
  <c r="F16" i="1"/>
  <c r="G16" i="1"/>
  <c r="H16" i="1"/>
  <c r="A17" i="1"/>
  <c r="D17" i="1"/>
  <c r="E17" i="1"/>
  <c r="F17" i="1"/>
  <c r="G17" i="1"/>
  <c r="H17" i="1"/>
  <c r="A54" i="1"/>
  <c r="D54" i="1"/>
  <c r="E54" i="1"/>
  <c r="F54" i="1"/>
  <c r="G54" i="1"/>
  <c r="H54" i="1"/>
  <c r="A55" i="1"/>
  <c r="D55" i="1"/>
  <c r="E55" i="1"/>
  <c r="F55" i="1"/>
  <c r="G55" i="1"/>
  <c r="H55" i="1"/>
  <c r="A32" i="1"/>
  <c r="D32" i="1"/>
  <c r="E32" i="1"/>
  <c r="F32" i="1"/>
  <c r="G32" i="1"/>
  <c r="H32" i="1"/>
  <c r="A41" i="1"/>
  <c r="D41" i="1"/>
  <c r="E41" i="1"/>
  <c r="F41" i="1"/>
  <c r="G41" i="1"/>
  <c r="H41" i="1"/>
  <c r="A49" i="1"/>
  <c r="E49" i="1"/>
  <c r="F49" i="1"/>
  <c r="G49" i="1"/>
  <c r="H49" i="1"/>
  <c r="A27" i="1"/>
  <c r="D27" i="1"/>
  <c r="E27" i="1"/>
  <c r="F27" i="1"/>
  <c r="G27" i="1"/>
  <c r="H27" i="1"/>
  <c r="A23" i="1"/>
  <c r="D23" i="1"/>
  <c r="E23" i="1"/>
  <c r="F23" i="1"/>
  <c r="G23" i="1"/>
  <c r="H23" i="1"/>
  <c r="A31" i="1"/>
  <c r="D31" i="1"/>
  <c r="E31" i="1"/>
  <c r="F31" i="1"/>
  <c r="G31" i="1"/>
  <c r="H31" i="1"/>
</calcChain>
</file>

<file path=xl/sharedStrings.xml><?xml version="1.0" encoding="utf-8"?>
<sst xmlns="http://schemas.openxmlformats.org/spreadsheetml/2006/main" count="59" uniqueCount="9">
  <si>
    <t>租金</t>
  </si>
  <si>
    <t>卫生费</t>
  </si>
  <si>
    <t>田福华</t>
    <phoneticPr fontId="18" type="noConversion"/>
  </si>
  <si>
    <t>李佐全</t>
    <phoneticPr fontId="18" type="noConversion"/>
  </si>
  <si>
    <t>彭宝田</t>
    <phoneticPr fontId="18" type="noConversion"/>
  </si>
  <si>
    <t>张江涛</t>
    <phoneticPr fontId="18" type="noConversion"/>
  </si>
  <si>
    <t>卢光庆</t>
    <phoneticPr fontId="18" type="noConversion"/>
  </si>
  <si>
    <t>田福华</t>
    <phoneticPr fontId="18" type="noConversion"/>
  </si>
  <si>
    <t>张乐波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</si>
</sst>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workbookViewId="0">
      <selection activeCell="I1" sqref="I1:I1048576"/>
    </sheetView>
  </sheetViews>
  <sheetFormatPr defaultRowHeight="14.25"/>
  <cols>
    <col min="1" max="3" width="9" style="1"/>
    <col min="4" max="4" width="11" style="1" customWidth="1"/>
    <col min="5" max="5" width="9" style="1"/>
    <col min="6" max="8" width="16.25" style="1" customWidth="1"/>
    <col min="9" max="9" width="9" style="7"/>
    <col min="10" max="16384" width="9" style="2"/>
  </cols>
  <sheetData>
    <row r="1" spans="1:9">
      <c r="A1" s="3" t="str">
        <f>"房号"</f>
        <v>房号</v>
      </c>
      <c r="B1" s="3" t="s">
        <v>0</v>
      </c>
      <c r="C1" s="3" t="s">
        <v>1</v>
      </c>
      <c r="D1" s="3" t="str">
        <f>"姓名"</f>
        <v>姓名</v>
      </c>
      <c r="E1" s="3" t="str">
        <f>"客户类型"</f>
        <v>客户类型</v>
      </c>
      <c r="F1" s="3" t="str">
        <f>"电话"</f>
        <v>电话</v>
      </c>
      <c r="G1" s="3" t="str">
        <f>"开始日期"</f>
        <v>开始日期</v>
      </c>
      <c r="H1" s="3" t="str">
        <f>"结束日期"</f>
        <v>结束日期</v>
      </c>
      <c r="I1" s="6"/>
    </row>
    <row r="2" spans="1:9">
      <c r="A2" s="4" t="str">
        <f>"10#A-4"</f>
        <v>10#A-4</v>
      </c>
      <c r="B2" s="4">
        <v>10000</v>
      </c>
      <c r="C2" s="4">
        <v>1200</v>
      </c>
      <c r="D2" s="4" t="str">
        <f>"张新国"</f>
        <v>张新国</v>
      </c>
      <c r="E2" s="4" t="str">
        <f t="shared" ref="E2:E30" si="0">"瓜果客户"</f>
        <v>瓜果客户</v>
      </c>
      <c r="F2" s="4" t="str">
        <f>"13356728808"</f>
        <v>13356728808</v>
      </c>
      <c r="G2" s="4" t="str">
        <f>"2023-10-01"</f>
        <v>2023-10-01</v>
      </c>
      <c r="H2" s="4" t="str">
        <f>"2024-09-30"</f>
        <v>2024-09-30</v>
      </c>
      <c r="I2" s="4" t="s">
        <v>3</v>
      </c>
    </row>
    <row r="3" spans="1:9">
      <c r="A3" s="4" t="str">
        <f>"10#B-7"</f>
        <v>10#B-7</v>
      </c>
      <c r="B3" s="4">
        <v>11000</v>
      </c>
      <c r="C3" s="4">
        <v>1200</v>
      </c>
      <c r="D3" s="4" t="str">
        <f>"房贤斌"</f>
        <v>房贤斌</v>
      </c>
      <c r="E3" s="4" t="str">
        <f t="shared" si="0"/>
        <v>瓜果客户</v>
      </c>
      <c r="F3" s="4" t="str">
        <f>"18153276753"</f>
        <v>18153276753</v>
      </c>
      <c r="G3" s="4" t="str">
        <f>"2024-02-16"</f>
        <v>2024-02-16</v>
      </c>
      <c r="H3" s="4" t="str">
        <f>"2025-02-15"</f>
        <v>2025-02-15</v>
      </c>
      <c r="I3" s="4" t="s">
        <v>3</v>
      </c>
    </row>
    <row r="4" spans="1:9">
      <c r="A4" s="4" t="str">
        <f>"11#A-6"</f>
        <v>11#A-6</v>
      </c>
      <c r="B4" s="4">
        <v>10000</v>
      </c>
      <c r="C4" s="4">
        <v>1200</v>
      </c>
      <c r="D4" s="4" t="str">
        <f>"梁明"</f>
        <v>梁明</v>
      </c>
      <c r="E4" s="4" t="str">
        <f t="shared" si="0"/>
        <v>瓜果客户</v>
      </c>
      <c r="F4" s="4" t="str">
        <f>"13930673027"</f>
        <v>13930673027</v>
      </c>
      <c r="G4" s="4" t="str">
        <f>"2024-03-01"</f>
        <v>2024-03-01</v>
      </c>
      <c r="H4" s="4" t="str">
        <f>"2025-02-28"</f>
        <v>2025-02-28</v>
      </c>
      <c r="I4" s="4" t="s">
        <v>3</v>
      </c>
    </row>
    <row r="5" spans="1:9">
      <c r="A5" s="4" t="str">
        <f>"11#A-7"</f>
        <v>11#A-7</v>
      </c>
      <c r="B5" s="4">
        <v>10000</v>
      </c>
      <c r="C5" s="4">
        <v>1200</v>
      </c>
      <c r="D5" s="4" t="str">
        <f>"高志刚"</f>
        <v>高志刚</v>
      </c>
      <c r="E5" s="4" t="str">
        <f t="shared" si="0"/>
        <v>瓜果客户</v>
      </c>
      <c r="F5" s="4" t="str">
        <f>"15265661058"</f>
        <v>15265661058</v>
      </c>
      <c r="G5" s="4" t="str">
        <f>"2024-04-01"</f>
        <v>2024-04-01</v>
      </c>
      <c r="H5" s="4" t="str">
        <f>"2025-03-31"</f>
        <v>2025-03-31</v>
      </c>
      <c r="I5" s="4" t="s">
        <v>3</v>
      </c>
    </row>
    <row r="6" spans="1:9">
      <c r="A6" s="4" t="str">
        <f>"11#A-8"</f>
        <v>11#A-8</v>
      </c>
      <c r="B6" s="4">
        <v>10000</v>
      </c>
      <c r="C6" s="4">
        <v>1200</v>
      </c>
      <c r="D6" s="4" t="str">
        <f>"张海亭"</f>
        <v>张海亭</v>
      </c>
      <c r="E6" s="4" t="str">
        <f t="shared" si="0"/>
        <v>瓜果客户</v>
      </c>
      <c r="F6" s="4" t="str">
        <f>"15684380444"</f>
        <v>15684380444</v>
      </c>
      <c r="G6" s="4" t="str">
        <f>"2024-04-01"</f>
        <v>2024-04-01</v>
      </c>
      <c r="H6" s="4" t="str">
        <f>"2025-03-31"</f>
        <v>2025-03-31</v>
      </c>
      <c r="I6" s="4" t="s">
        <v>3</v>
      </c>
    </row>
    <row r="7" spans="1:9">
      <c r="A7" s="4" t="str">
        <f>"12#A-3"</f>
        <v>12#A-3</v>
      </c>
      <c r="B7" s="4">
        <v>10000</v>
      </c>
      <c r="C7" s="4">
        <v>1200</v>
      </c>
      <c r="D7" s="4" t="str">
        <f>"于世伟"</f>
        <v>于世伟</v>
      </c>
      <c r="E7" s="4" t="str">
        <f t="shared" si="0"/>
        <v>瓜果客户</v>
      </c>
      <c r="F7" s="4" t="str">
        <f>"13791869672"</f>
        <v>13791869672</v>
      </c>
      <c r="G7" s="4" t="str">
        <f>"2024-04-01"</f>
        <v>2024-04-01</v>
      </c>
      <c r="H7" s="4" t="str">
        <f>"2025-03-31"</f>
        <v>2025-03-31</v>
      </c>
      <c r="I7" s="4" t="s">
        <v>3</v>
      </c>
    </row>
    <row r="8" spans="1:9">
      <c r="A8" s="4" t="str">
        <f>"12#A-4"</f>
        <v>12#A-4</v>
      </c>
      <c r="B8" s="4">
        <v>10000</v>
      </c>
      <c r="C8" s="4">
        <v>1200</v>
      </c>
      <c r="D8" s="4" t="str">
        <f>"于世伟"</f>
        <v>于世伟</v>
      </c>
      <c r="E8" s="4" t="str">
        <f t="shared" si="0"/>
        <v>瓜果客户</v>
      </c>
      <c r="F8" s="4" t="str">
        <f>"13791869672"</f>
        <v>13791869672</v>
      </c>
      <c r="G8" s="4" t="str">
        <f>"2024-04-01"</f>
        <v>2024-04-01</v>
      </c>
      <c r="H8" s="4" t="str">
        <f>"2025-03-31"</f>
        <v>2025-03-31</v>
      </c>
      <c r="I8" s="4" t="s">
        <v>3</v>
      </c>
    </row>
    <row r="9" spans="1:9">
      <c r="A9" s="4" t="str">
        <f>"12#A-5"</f>
        <v>12#A-5</v>
      </c>
      <c r="B9" s="4">
        <v>10000</v>
      </c>
      <c r="C9" s="4">
        <v>1200</v>
      </c>
      <c r="D9" s="4" t="str">
        <f>"于世伟"</f>
        <v>于世伟</v>
      </c>
      <c r="E9" s="4" t="str">
        <f t="shared" si="0"/>
        <v>瓜果客户</v>
      </c>
      <c r="F9" s="4" t="str">
        <f>"13791869672"</f>
        <v>13791869672</v>
      </c>
      <c r="G9" s="4" t="str">
        <f>"2024-04-01"</f>
        <v>2024-04-01</v>
      </c>
      <c r="H9" s="4" t="str">
        <f>"2025-03-31"</f>
        <v>2025-03-31</v>
      </c>
      <c r="I9" s="4" t="s">
        <v>3</v>
      </c>
    </row>
    <row r="10" spans="1:9">
      <c r="A10" s="4" t="str">
        <f>"12#A-6"</f>
        <v>12#A-6</v>
      </c>
      <c r="B10" s="4">
        <v>10000</v>
      </c>
      <c r="C10" s="4">
        <v>1200</v>
      </c>
      <c r="D10" s="4" t="str">
        <f>"房聪"</f>
        <v>房聪</v>
      </c>
      <c r="E10" s="4" t="str">
        <f t="shared" si="0"/>
        <v>瓜果客户</v>
      </c>
      <c r="F10" s="4" t="str">
        <f>"15689800001"</f>
        <v>15689800001</v>
      </c>
      <c r="G10" s="4" t="str">
        <f>"2024-03-01"</f>
        <v>2024-03-01</v>
      </c>
      <c r="H10" s="4" t="str">
        <f>"2025-02-28"</f>
        <v>2025-02-28</v>
      </c>
      <c r="I10" s="4" t="s">
        <v>3</v>
      </c>
    </row>
    <row r="11" spans="1:9">
      <c r="A11" s="4" t="str">
        <f>"12#A-7"</f>
        <v>12#A-7</v>
      </c>
      <c r="B11" s="4">
        <v>10000</v>
      </c>
      <c r="C11" s="4">
        <v>1200</v>
      </c>
      <c r="D11" s="4" t="str">
        <f>"房聪"</f>
        <v>房聪</v>
      </c>
      <c r="E11" s="4" t="str">
        <f t="shared" si="0"/>
        <v>瓜果客户</v>
      </c>
      <c r="F11" s="4" t="str">
        <f>"15689800001"</f>
        <v>15689800001</v>
      </c>
      <c r="G11" s="4" t="str">
        <f>"2024-03-01"</f>
        <v>2024-03-01</v>
      </c>
      <c r="H11" s="4" t="str">
        <f>"2025-02-28"</f>
        <v>2025-02-28</v>
      </c>
      <c r="I11" s="4" t="s">
        <v>3</v>
      </c>
    </row>
    <row r="12" spans="1:9">
      <c r="A12" s="4" t="str">
        <f>"12#A-8"</f>
        <v>12#A-8</v>
      </c>
      <c r="B12" s="4">
        <v>10000</v>
      </c>
      <c r="C12" s="4">
        <v>1200</v>
      </c>
      <c r="D12" s="4" t="str">
        <f>"杨君正"</f>
        <v>杨君正</v>
      </c>
      <c r="E12" s="4" t="str">
        <f t="shared" si="0"/>
        <v>瓜果客户</v>
      </c>
      <c r="F12" s="4" t="str">
        <f>"18563603498"</f>
        <v>18563603498</v>
      </c>
      <c r="G12" s="4" t="str">
        <f>"2024-01-01"</f>
        <v>2024-01-01</v>
      </c>
      <c r="H12" s="4" t="str">
        <f>"2024-12-31"</f>
        <v>2024-12-31</v>
      </c>
      <c r="I12" s="4" t="s">
        <v>3</v>
      </c>
    </row>
    <row r="13" spans="1:9">
      <c r="A13" s="4" t="str">
        <f>"13#B-8"</f>
        <v>13#B-8</v>
      </c>
      <c r="B13" s="4">
        <v>10000</v>
      </c>
      <c r="C13" s="4">
        <v>1200</v>
      </c>
      <c r="D13" s="4" t="str">
        <f>"崔昆明"</f>
        <v>崔昆明</v>
      </c>
      <c r="E13" s="4" t="str">
        <f t="shared" si="0"/>
        <v>瓜果客户</v>
      </c>
      <c r="F13" s="4" t="str">
        <f>"15953651444"</f>
        <v>15953651444</v>
      </c>
      <c r="G13" s="4" t="str">
        <f>"2024-02-01"</f>
        <v>2024-02-01</v>
      </c>
      <c r="H13" s="4" t="str">
        <f>"2025-01-31"</f>
        <v>2025-01-31</v>
      </c>
      <c r="I13" s="4" t="s">
        <v>3</v>
      </c>
    </row>
    <row r="14" spans="1:9">
      <c r="A14" s="3" t="str">
        <f>"27#A-1"</f>
        <v>27#A-1</v>
      </c>
      <c r="B14" s="3">
        <v>12000</v>
      </c>
      <c r="C14" s="3">
        <v>1200</v>
      </c>
      <c r="D14" s="3" t="str">
        <f>"张爱香"</f>
        <v>张爱香</v>
      </c>
      <c r="E14" s="3" t="str">
        <f t="shared" si="0"/>
        <v>瓜果客户</v>
      </c>
      <c r="F14" s="3" t="str">
        <f>"15964564999"</f>
        <v>15964564999</v>
      </c>
      <c r="G14" s="3" t="str">
        <f>"2024-03-01"</f>
        <v>2024-03-01</v>
      </c>
      <c r="H14" s="3" t="str">
        <f>"2025-02-28"</f>
        <v>2025-02-28</v>
      </c>
      <c r="I14" s="6" t="s">
        <v>6</v>
      </c>
    </row>
    <row r="15" spans="1:9">
      <c r="A15" s="3" t="str">
        <f>"27#A-2"</f>
        <v>27#A-2</v>
      </c>
      <c r="B15" s="3">
        <v>12000</v>
      </c>
      <c r="C15" s="3">
        <v>1200</v>
      </c>
      <c r="D15" s="3" t="str">
        <f>"张爱香"</f>
        <v>张爱香</v>
      </c>
      <c r="E15" s="3" t="str">
        <f t="shared" si="0"/>
        <v>瓜果客户</v>
      </c>
      <c r="F15" s="3" t="str">
        <f>"15964564999"</f>
        <v>15964564999</v>
      </c>
      <c r="G15" s="3" t="str">
        <f>"2024-03-01"</f>
        <v>2024-03-01</v>
      </c>
      <c r="H15" s="3" t="str">
        <f>"2025-02-28"</f>
        <v>2025-02-28</v>
      </c>
      <c r="I15" s="6" t="s">
        <v>6</v>
      </c>
    </row>
    <row r="16" spans="1:9">
      <c r="A16" s="3" t="str">
        <f>"27#A-3"</f>
        <v>27#A-3</v>
      </c>
      <c r="B16" s="3">
        <v>12000</v>
      </c>
      <c r="C16" s="3">
        <v>1200</v>
      </c>
      <c r="D16" s="3" t="str">
        <f>"邢超"</f>
        <v>邢超</v>
      </c>
      <c r="E16" s="3" t="str">
        <f t="shared" si="0"/>
        <v>瓜果客户</v>
      </c>
      <c r="F16" s="3" t="str">
        <f>"17564002345"</f>
        <v>17564002345</v>
      </c>
      <c r="G16" s="3" t="str">
        <f>"2024-04-01"</f>
        <v>2024-04-01</v>
      </c>
      <c r="H16" s="3" t="str">
        <f>"2025-03-31"</f>
        <v>2025-03-31</v>
      </c>
      <c r="I16" s="6" t="s">
        <v>6</v>
      </c>
    </row>
    <row r="17" spans="1:9">
      <c r="A17" s="3" t="str">
        <f>"27#A-4"</f>
        <v>27#A-4</v>
      </c>
      <c r="B17" s="3">
        <v>12000</v>
      </c>
      <c r="C17" s="3">
        <v>1200</v>
      </c>
      <c r="D17" s="3" t="str">
        <f>"邢超"</f>
        <v>邢超</v>
      </c>
      <c r="E17" s="3" t="str">
        <f t="shared" si="0"/>
        <v>瓜果客户</v>
      </c>
      <c r="F17" s="3" t="str">
        <f>"17564002345"</f>
        <v>17564002345</v>
      </c>
      <c r="G17" s="3" t="str">
        <f>"2024-04-01"</f>
        <v>2024-04-01</v>
      </c>
      <c r="H17" s="3" t="str">
        <f>"2025-03-31"</f>
        <v>2025-03-31</v>
      </c>
      <c r="I17" s="6" t="s">
        <v>6</v>
      </c>
    </row>
    <row r="18" spans="1:9">
      <c r="A18" s="3" t="str">
        <f>"27#B-5"</f>
        <v>27#B-5</v>
      </c>
      <c r="B18" s="3">
        <v>12000</v>
      </c>
      <c r="C18" s="3">
        <v>1200</v>
      </c>
      <c r="D18" s="3" t="str">
        <f>"刘鹏"</f>
        <v>刘鹏</v>
      </c>
      <c r="E18" s="3" t="str">
        <f t="shared" si="0"/>
        <v>瓜果客户</v>
      </c>
      <c r="F18" s="3" t="str">
        <f>"13406633000"</f>
        <v>13406633000</v>
      </c>
      <c r="G18" s="3" t="str">
        <f>"2024-03-01"</f>
        <v>2024-03-01</v>
      </c>
      <c r="H18" s="3" t="str">
        <f>"2025-02-28"</f>
        <v>2025-02-28</v>
      </c>
      <c r="I18" s="6" t="s">
        <v>6</v>
      </c>
    </row>
    <row r="19" spans="1:9">
      <c r="A19" s="3" t="str">
        <f>"27#B-6"</f>
        <v>27#B-6</v>
      </c>
      <c r="B19" s="3">
        <v>12000</v>
      </c>
      <c r="C19" s="3">
        <v>1200</v>
      </c>
      <c r="D19" s="3" t="str">
        <f>"刘鹏"</f>
        <v>刘鹏</v>
      </c>
      <c r="E19" s="3" t="str">
        <f t="shared" si="0"/>
        <v>瓜果客户</v>
      </c>
      <c r="F19" s="3" t="str">
        <f>"13406633000"</f>
        <v>13406633000</v>
      </c>
      <c r="G19" s="3" t="str">
        <f>"2024-03-01"</f>
        <v>2024-03-01</v>
      </c>
      <c r="H19" s="3" t="str">
        <f>"2025-02-28"</f>
        <v>2025-02-28</v>
      </c>
      <c r="I19" s="6" t="s">
        <v>6</v>
      </c>
    </row>
    <row r="20" spans="1:9">
      <c r="A20" s="3" t="str">
        <f>"28#A-1"</f>
        <v>28#A-1</v>
      </c>
      <c r="B20" s="3">
        <v>12000</v>
      </c>
      <c r="C20" s="3">
        <v>1200</v>
      </c>
      <c r="D20" s="3" t="str">
        <f>"董少风"</f>
        <v>董少风</v>
      </c>
      <c r="E20" s="3" t="str">
        <f t="shared" si="0"/>
        <v>瓜果客户</v>
      </c>
      <c r="F20" s="3" t="str">
        <f>"15169605988"</f>
        <v>15169605988</v>
      </c>
      <c r="G20" s="3" t="str">
        <f>"2024-04-01"</f>
        <v>2024-04-01</v>
      </c>
      <c r="H20" s="3" t="str">
        <f>"2025-03-31"</f>
        <v>2025-03-31</v>
      </c>
      <c r="I20" s="6" t="s">
        <v>6</v>
      </c>
    </row>
    <row r="21" spans="1:9">
      <c r="A21" s="3" t="str">
        <f>"28#A-2"</f>
        <v>28#A-2</v>
      </c>
      <c r="B21" s="3">
        <v>12000</v>
      </c>
      <c r="C21" s="3">
        <v>1200</v>
      </c>
      <c r="D21" s="3" t="str">
        <f>"张德民"</f>
        <v>张德民</v>
      </c>
      <c r="E21" s="3" t="str">
        <f t="shared" si="0"/>
        <v>瓜果客户</v>
      </c>
      <c r="F21" s="3" t="str">
        <f>"13081652631"</f>
        <v>13081652631</v>
      </c>
      <c r="G21" s="3" t="str">
        <f>"2024-04-01"</f>
        <v>2024-04-01</v>
      </c>
      <c r="H21" s="3" t="str">
        <f>"2025-03-31"</f>
        <v>2025-03-31</v>
      </c>
      <c r="I21" s="6" t="s">
        <v>6</v>
      </c>
    </row>
    <row r="22" spans="1:9">
      <c r="A22" s="3" t="str">
        <f>"28#A-3"</f>
        <v>28#A-3</v>
      </c>
      <c r="B22" s="3">
        <v>12000</v>
      </c>
      <c r="C22" s="3">
        <v>1200</v>
      </c>
      <c r="D22" s="3" t="str">
        <f>"张德民"</f>
        <v>张德民</v>
      </c>
      <c r="E22" s="3" t="str">
        <f t="shared" si="0"/>
        <v>瓜果客户</v>
      </c>
      <c r="F22" s="3" t="str">
        <f>"13081652631"</f>
        <v>13081652631</v>
      </c>
      <c r="G22" s="3" t="str">
        <f>"2024-04-01"</f>
        <v>2024-04-01</v>
      </c>
      <c r="H22" s="3" t="str">
        <f>"2025-03-31"</f>
        <v>2025-03-31</v>
      </c>
      <c r="I22" s="6" t="s">
        <v>6</v>
      </c>
    </row>
    <row r="23" spans="1:9">
      <c r="A23" s="3" t="str">
        <f>"28#A-4"</f>
        <v>28#A-4</v>
      </c>
      <c r="B23" s="3">
        <v>12000</v>
      </c>
      <c r="C23" s="3">
        <v>1200</v>
      </c>
      <c r="D23" s="3" t="str">
        <f>"张德民"</f>
        <v>张德民</v>
      </c>
      <c r="E23" s="3" t="str">
        <f t="shared" si="0"/>
        <v>瓜果客户</v>
      </c>
      <c r="F23" s="3" t="str">
        <f>"13081652631"</f>
        <v>13081652631</v>
      </c>
      <c r="G23" s="3" t="str">
        <f>"2024-04-15"</f>
        <v>2024-04-15</v>
      </c>
      <c r="H23" s="3" t="str">
        <f>"2025-04-14"</f>
        <v>2025-04-14</v>
      </c>
      <c r="I23" s="6" t="s">
        <v>6</v>
      </c>
    </row>
    <row r="24" spans="1:9">
      <c r="A24" s="3" t="str">
        <f>"28#B-1"</f>
        <v>28#B-1</v>
      </c>
      <c r="B24" s="3">
        <v>12000</v>
      </c>
      <c r="C24" s="3">
        <v>1200</v>
      </c>
      <c r="D24" s="3" t="str">
        <f>"董海卫"</f>
        <v>董海卫</v>
      </c>
      <c r="E24" s="3" t="str">
        <f t="shared" si="0"/>
        <v>瓜果客户</v>
      </c>
      <c r="F24" s="3" t="str">
        <f>"15964033135"</f>
        <v>15964033135</v>
      </c>
      <c r="G24" s="3" t="str">
        <f>"2024-03-01"</f>
        <v>2024-03-01</v>
      </c>
      <c r="H24" s="3" t="str">
        <f>"2025-02-28"</f>
        <v>2025-02-28</v>
      </c>
      <c r="I24" s="6" t="s">
        <v>6</v>
      </c>
    </row>
    <row r="25" spans="1:9">
      <c r="A25" s="3" t="str">
        <f>"28#B-2"</f>
        <v>28#B-2</v>
      </c>
      <c r="B25" s="3">
        <v>12000</v>
      </c>
      <c r="C25" s="3">
        <v>1200</v>
      </c>
      <c r="D25" s="3" t="str">
        <f>"董海卫"</f>
        <v>董海卫</v>
      </c>
      <c r="E25" s="3" t="str">
        <f t="shared" si="0"/>
        <v>瓜果客户</v>
      </c>
      <c r="F25" s="3" t="str">
        <f>"15964033135"</f>
        <v>15964033135</v>
      </c>
      <c r="G25" s="3" t="str">
        <f>"2024-03-01"</f>
        <v>2024-03-01</v>
      </c>
      <c r="H25" s="3" t="str">
        <f>"2025-02-28"</f>
        <v>2025-02-28</v>
      </c>
      <c r="I25" s="6" t="s">
        <v>6</v>
      </c>
    </row>
    <row r="26" spans="1:9">
      <c r="A26" s="3" t="str">
        <f>"29#B-2"</f>
        <v>29#B-2</v>
      </c>
      <c r="B26" s="3">
        <v>12000</v>
      </c>
      <c r="C26" s="3">
        <v>1200</v>
      </c>
      <c r="D26" s="3" t="str">
        <f>"韩航航"</f>
        <v>韩航航</v>
      </c>
      <c r="E26" s="3" t="str">
        <f t="shared" si="0"/>
        <v>瓜果客户</v>
      </c>
      <c r="F26" s="3" t="str">
        <f>"18706588249"</f>
        <v>18706588249</v>
      </c>
      <c r="G26" s="3" t="str">
        <f>"2024-04-01"</f>
        <v>2024-04-01</v>
      </c>
      <c r="H26" s="3" t="str">
        <f>"2025-03-31"</f>
        <v>2025-03-31</v>
      </c>
      <c r="I26" s="6" t="s">
        <v>6</v>
      </c>
    </row>
    <row r="27" spans="1:9">
      <c r="A27" s="3" t="str">
        <f>"29#B-8"</f>
        <v>29#B-8</v>
      </c>
      <c r="B27" s="3">
        <v>12000</v>
      </c>
      <c r="C27" s="3">
        <v>1200</v>
      </c>
      <c r="D27" s="3" t="str">
        <f>"王宁昕"</f>
        <v>王宁昕</v>
      </c>
      <c r="E27" s="3" t="str">
        <f t="shared" si="0"/>
        <v>瓜果客户</v>
      </c>
      <c r="F27" s="3" t="str">
        <f>"15253626700"</f>
        <v>15253626700</v>
      </c>
      <c r="G27" s="3" t="str">
        <f>"2024-04-15"</f>
        <v>2024-04-15</v>
      </c>
      <c r="H27" s="3" t="str">
        <f>"2025-04-14"</f>
        <v>2025-04-14</v>
      </c>
      <c r="I27" s="6" t="s">
        <v>6</v>
      </c>
    </row>
    <row r="28" spans="1:9">
      <c r="A28" s="5" t="str">
        <f>"14#B-10"</f>
        <v>14#B-10</v>
      </c>
      <c r="B28" s="5">
        <v>10000</v>
      </c>
      <c r="C28" s="5">
        <v>1200</v>
      </c>
      <c r="D28" s="5" t="str">
        <f>"刘效勇"</f>
        <v>刘效勇</v>
      </c>
      <c r="E28" s="5" t="str">
        <f t="shared" si="0"/>
        <v>瓜果客户</v>
      </c>
      <c r="F28" s="5" t="str">
        <f>"13280173777"</f>
        <v>13280173777</v>
      </c>
      <c r="G28" s="5" t="str">
        <f>"2023-12-01"</f>
        <v>2023-12-01</v>
      </c>
      <c r="H28" s="5" t="str">
        <f>"2024-11-30"</f>
        <v>2024-11-30</v>
      </c>
      <c r="I28" s="4" t="s">
        <v>4</v>
      </c>
    </row>
    <row r="29" spans="1:9">
      <c r="A29" s="5" t="str">
        <f>"14#B-5"</f>
        <v>14#B-5</v>
      </c>
      <c r="B29" s="5">
        <v>10000</v>
      </c>
      <c r="C29" s="5">
        <v>1200</v>
      </c>
      <c r="D29" s="5" t="str">
        <f>"尹美兰"</f>
        <v>尹美兰</v>
      </c>
      <c r="E29" s="5" t="str">
        <f t="shared" si="0"/>
        <v>瓜果客户</v>
      </c>
      <c r="F29" s="5" t="str">
        <f>"13455696757"</f>
        <v>13455696757</v>
      </c>
      <c r="G29" s="5" t="str">
        <f>"2023-10-01"</f>
        <v>2023-10-01</v>
      </c>
      <c r="H29" s="5" t="str">
        <f>"2024-09-30"</f>
        <v>2024-09-30</v>
      </c>
      <c r="I29" s="4" t="s">
        <v>4</v>
      </c>
    </row>
    <row r="30" spans="1:9">
      <c r="A30" s="5" t="str">
        <f>"14#B-6"</f>
        <v>14#B-6</v>
      </c>
      <c r="B30" s="5">
        <v>10000</v>
      </c>
      <c r="C30" s="5">
        <v>1200</v>
      </c>
      <c r="D30" s="5" t="str">
        <f>"尹美兰"</f>
        <v>尹美兰</v>
      </c>
      <c r="E30" s="5" t="str">
        <f t="shared" si="0"/>
        <v>瓜果客户</v>
      </c>
      <c r="F30" s="5" t="str">
        <f>"13455696757"</f>
        <v>13455696757</v>
      </c>
      <c r="G30" s="5" t="str">
        <f>"2023-10-01"</f>
        <v>2023-10-01</v>
      </c>
      <c r="H30" s="5" t="str">
        <f>"2024-09-30"</f>
        <v>2024-09-30</v>
      </c>
      <c r="I30" s="4" t="s">
        <v>4</v>
      </c>
    </row>
    <row r="31" spans="1:9">
      <c r="A31" s="5" t="str">
        <f>"14#B-7"</f>
        <v>14#B-7</v>
      </c>
      <c r="B31" s="5">
        <v>10000</v>
      </c>
      <c r="C31" s="5">
        <v>1200</v>
      </c>
      <c r="D31" s="5" t="str">
        <f>"黄玉雪"</f>
        <v>黄玉雪</v>
      </c>
      <c r="E31" s="5" t="str">
        <f t="shared" ref="E31:E58" si="1">"瓜果客户"</f>
        <v>瓜果客户</v>
      </c>
      <c r="F31" s="5" t="str">
        <f>"17079891777"</f>
        <v>17079891777</v>
      </c>
      <c r="G31" s="5" t="str">
        <f>"2024-04-15"</f>
        <v>2024-04-15</v>
      </c>
      <c r="H31" s="5" t="str">
        <f>"2025-04-14"</f>
        <v>2025-04-14</v>
      </c>
      <c r="I31" s="4" t="s">
        <v>4</v>
      </c>
    </row>
    <row r="32" spans="1:9">
      <c r="A32" s="5" t="str">
        <f>"14#B-9"</f>
        <v>14#B-9</v>
      </c>
      <c r="B32" s="5">
        <v>10000</v>
      </c>
      <c r="C32" s="5">
        <v>1200</v>
      </c>
      <c r="D32" s="5" t="str">
        <f>"刘效勇"</f>
        <v>刘效勇</v>
      </c>
      <c r="E32" s="5" t="str">
        <f t="shared" si="1"/>
        <v>瓜果客户</v>
      </c>
      <c r="F32" s="5" t="str">
        <f>"13791856728"</f>
        <v>13791856728</v>
      </c>
      <c r="G32" s="5" t="str">
        <f>"2024-04-01"</f>
        <v>2024-04-01</v>
      </c>
      <c r="H32" s="5" t="str">
        <f>"2025-03-31"</f>
        <v>2025-03-31</v>
      </c>
      <c r="I32" s="4" t="s">
        <v>4</v>
      </c>
    </row>
    <row r="33" spans="1:9">
      <c r="A33" s="5" t="str">
        <f>"15#A-10"</f>
        <v>15#A-10</v>
      </c>
      <c r="B33" s="5">
        <v>11000</v>
      </c>
      <c r="C33" s="5">
        <v>1200</v>
      </c>
      <c r="D33" s="5" t="str">
        <f>"孟令涛"</f>
        <v>孟令涛</v>
      </c>
      <c r="E33" s="5" t="str">
        <f t="shared" si="1"/>
        <v>瓜果客户</v>
      </c>
      <c r="F33" s="5" t="str">
        <f>"18765636999"</f>
        <v>18765636999</v>
      </c>
      <c r="G33" s="5" t="str">
        <f>"2024-03-01"</f>
        <v>2024-03-01</v>
      </c>
      <c r="H33" s="5" t="str">
        <f>"2025-02-28"</f>
        <v>2025-02-28</v>
      </c>
      <c r="I33" s="4" t="s">
        <v>4</v>
      </c>
    </row>
    <row r="34" spans="1:9">
      <c r="A34" s="5" t="str">
        <f>"15#A-7"</f>
        <v>15#A-7</v>
      </c>
      <c r="B34" s="5">
        <v>10000</v>
      </c>
      <c r="C34" s="5">
        <v>1200</v>
      </c>
      <c r="D34" s="5" t="str">
        <f>"傅洋洋"</f>
        <v>傅洋洋</v>
      </c>
      <c r="E34" s="5" t="str">
        <f t="shared" si="1"/>
        <v>瓜果客户</v>
      </c>
      <c r="F34" s="5" t="str">
        <f>"15095189552"</f>
        <v>15095189552</v>
      </c>
      <c r="G34" s="5" t="str">
        <f>"2023-12-01"</f>
        <v>2023-12-01</v>
      </c>
      <c r="H34" s="5" t="str">
        <f>"2024-11-30"</f>
        <v>2024-11-30</v>
      </c>
      <c r="I34" s="4" t="s">
        <v>4</v>
      </c>
    </row>
    <row r="35" spans="1:9">
      <c r="A35" s="5" t="str">
        <f>"16#A-3"</f>
        <v>16#A-3</v>
      </c>
      <c r="B35" s="5">
        <v>10000</v>
      </c>
      <c r="C35" s="5">
        <v>1200</v>
      </c>
      <c r="D35" s="5" t="str">
        <f>"韩志霞"</f>
        <v>韩志霞</v>
      </c>
      <c r="E35" s="5" t="str">
        <f t="shared" si="1"/>
        <v>瓜果客户</v>
      </c>
      <c r="F35" s="5" t="str">
        <f>"13953616671"</f>
        <v>13953616671</v>
      </c>
      <c r="G35" s="5" t="str">
        <f>"2024-03-01"</f>
        <v>2024-03-01</v>
      </c>
      <c r="H35" s="5" t="str">
        <f>"2025-02-28"</f>
        <v>2025-02-28</v>
      </c>
      <c r="I35" s="4" t="s">
        <v>4</v>
      </c>
    </row>
    <row r="36" spans="1:9">
      <c r="A36" s="3" t="str">
        <f>"1#A-5"</f>
        <v>1#A-5</v>
      </c>
      <c r="B36" s="3">
        <v>10000</v>
      </c>
      <c r="C36" s="3">
        <v>1200</v>
      </c>
      <c r="D36" s="3" t="str">
        <f>"李艳娟"</f>
        <v>李艳娟</v>
      </c>
      <c r="E36" s="3" t="str">
        <f t="shared" si="1"/>
        <v>瓜果客户</v>
      </c>
      <c r="F36" s="3" t="str">
        <f>"15265669666"</f>
        <v>15265669666</v>
      </c>
      <c r="G36" s="3" t="str">
        <f>"2023-10-01"</f>
        <v>2023-10-01</v>
      </c>
      <c r="H36" s="3" t="str">
        <f>"2024-09-30"</f>
        <v>2024-09-30</v>
      </c>
      <c r="I36" s="6" t="s">
        <v>2</v>
      </c>
    </row>
    <row r="37" spans="1:9">
      <c r="A37" s="3" t="str">
        <f>"2#A-7"</f>
        <v>2#A-7</v>
      </c>
      <c r="B37" s="3">
        <v>10000</v>
      </c>
      <c r="C37" s="3">
        <v>1200</v>
      </c>
      <c r="D37" s="3" t="str">
        <f>"宋亮亮"</f>
        <v>宋亮亮</v>
      </c>
      <c r="E37" s="3" t="str">
        <f t="shared" si="1"/>
        <v>瓜果客户</v>
      </c>
      <c r="F37" s="3" t="str">
        <f>"15154466999"</f>
        <v>15154466999</v>
      </c>
      <c r="G37" s="3" t="str">
        <f>"2023-10-01"</f>
        <v>2023-10-01</v>
      </c>
      <c r="H37" s="3" t="str">
        <f>"2024-09-30"</f>
        <v>2024-09-30</v>
      </c>
      <c r="I37" s="6" t="s">
        <v>7</v>
      </c>
    </row>
    <row r="38" spans="1:9">
      <c r="A38" s="3" t="str">
        <f>"3#A-1"</f>
        <v>3#A-1</v>
      </c>
      <c r="B38" s="3">
        <v>10000</v>
      </c>
      <c r="C38" s="3">
        <v>1200</v>
      </c>
      <c r="D38" s="3" t="str">
        <f>"李艳娟"</f>
        <v>李艳娟</v>
      </c>
      <c r="E38" s="3" t="str">
        <f t="shared" si="1"/>
        <v>瓜果客户</v>
      </c>
      <c r="F38" s="3" t="str">
        <f>"15265669666"</f>
        <v>15265669666</v>
      </c>
      <c r="G38" s="3" t="str">
        <f>"2023-10-01"</f>
        <v>2023-10-01</v>
      </c>
      <c r="H38" s="3" t="str">
        <f>"2024-09-30"</f>
        <v>2024-09-30</v>
      </c>
      <c r="I38" s="6" t="s">
        <v>2</v>
      </c>
    </row>
    <row r="39" spans="1:9">
      <c r="A39" s="3" t="str">
        <f>"3#A-2"</f>
        <v>3#A-2</v>
      </c>
      <c r="B39" s="3">
        <v>10000</v>
      </c>
      <c r="C39" s="3">
        <v>1200</v>
      </c>
      <c r="D39" s="3" t="str">
        <f>"李艳娟"</f>
        <v>李艳娟</v>
      </c>
      <c r="E39" s="3" t="str">
        <f t="shared" si="1"/>
        <v>瓜果客户</v>
      </c>
      <c r="F39" s="3" t="str">
        <f>"15265669666"</f>
        <v>15265669666</v>
      </c>
      <c r="G39" s="3" t="str">
        <f>"2023-10-01"</f>
        <v>2023-10-01</v>
      </c>
      <c r="H39" s="3" t="str">
        <f>"2024-09-30"</f>
        <v>2024-09-30</v>
      </c>
      <c r="I39" s="6" t="s">
        <v>2</v>
      </c>
    </row>
    <row r="40" spans="1:9">
      <c r="A40" s="3" t="str">
        <f>"3#B-3"</f>
        <v>3#B-3</v>
      </c>
      <c r="B40" s="3">
        <v>10000</v>
      </c>
      <c r="C40" s="3">
        <v>1200</v>
      </c>
      <c r="D40" s="3" t="str">
        <f>"任海国"</f>
        <v>任海国</v>
      </c>
      <c r="E40" s="3" t="str">
        <f t="shared" si="1"/>
        <v>瓜果客户</v>
      </c>
      <c r="F40" s="3" t="str">
        <f>"13854460766"</f>
        <v>13854460766</v>
      </c>
      <c r="G40" s="3" t="str">
        <f>"2023-12-01"</f>
        <v>2023-12-01</v>
      </c>
      <c r="H40" s="3" t="str">
        <f>"2024-11-30"</f>
        <v>2024-11-30</v>
      </c>
      <c r="I40" s="6" t="s">
        <v>2</v>
      </c>
    </row>
    <row r="41" spans="1:9">
      <c r="A41" s="5" t="str">
        <f>"17#A-1"</f>
        <v>17#A-1</v>
      </c>
      <c r="B41" s="5">
        <v>11000</v>
      </c>
      <c r="C41" s="5">
        <v>1200</v>
      </c>
      <c r="D41" s="5" t="str">
        <f>"徐银学"</f>
        <v>徐银学</v>
      </c>
      <c r="E41" s="5" t="str">
        <f t="shared" si="1"/>
        <v>瓜果客户</v>
      </c>
      <c r="F41" s="5" t="str">
        <f>"13685468857"</f>
        <v>13685468857</v>
      </c>
      <c r="G41" s="5" t="str">
        <f t="shared" ref="G41:G46" si="2">"2024-04-01"</f>
        <v>2024-04-01</v>
      </c>
      <c r="H41" s="5" t="str">
        <f t="shared" ref="H41:H46" si="3">"2025-03-31"</f>
        <v>2025-03-31</v>
      </c>
      <c r="I41" s="4" t="s">
        <v>8</v>
      </c>
    </row>
    <row r="42" spans="1:9">
      <c r="A42" s="5" t="str">
        <f>"19#B-4"</f>
        <v>19#B-4</v>
      </c>
      <c r="B42" s="5">
        <v>6000</v>
      </c>
      <c r="C42" s="5">
        <v>1200</v>
      </c>
      <c r="D42" s="5" t="str">
        <f>"韩利刚"</f>
        <v>韩利刚</v>
      </c>
      <c r="E42" s="5" t="str">
        <f t="shared" si="1"/>
        <v>瓜果客户</v>
      </c>
      <c r="F42" s="5" t="str">
        <f>"13953625688"</f>
        <v>13953625688</v>
      </c>
      <c r="G42" s="5" t="str">
        <f t="shared" si="2"/>
        <v>2024-04-01</v>
      </c>
      <c r="H42" s="5" t="str">
        <f t="shared" si="3"/>
        <v>2025-03-31</v>
      </c>
      <c r="I42" s="4" t="s">
        <v>8</v>
      </c>
    </row>
    <row r="43" spans="1:9">
      <c r="A43" s="5" t="str">
        <f>"19#B-5"</f>
        <v>19#B-5</v>
      </c>
      <c r="B43" s="5">
        <v>6000</v>
      </c>
      <c r="C43" s="5">
        <v>1200</v>
      </c>
      <c r="D43" s="5" t="str">
        <f>"韩利刚"</f>
        <v>韩利刚</v>
      </c>
      <c r="E43" s="5" t="str">
        <f t="shared" si="1"/>
        <v>瓜果客户</v>
      </c>
      <c r="F43" s="5" t="str">
        <f>"13953625688"</f>
        <v>13953625688</v>
      </c>
      <c r="G43" s="5" t="str">
        <f t="shared" si="2"/>
        <v>2024-04-01</v>
      </c>
      <c r="H43" s="5" t="str">
        <f t="shared" si="3"/>
        <v>2025-03-31</v>
      </c>
      <c r="I43" s="4" t="s">
        <v>8</v>
      </c>
    </row>
    <row r="44" spans="1:9">
      <c r="A44" s="5" t="str">
        <f>"19#B-6"</f>
        <v>19#B-6</v>
      </c>
      <c r="B44" s="5">
        <v>6000</v>
      </c>
      <c r="C44" s="5">
        <v>1200</v>
      </c>
      <c r="D44" s="5" t="str">
        <f>"韩利刚"</f>
        <v>韩利刚</v>
      </c>
      <c r="E44" s="5" t="str">
        <f t="shared" si="1"/>
        <v>瓜果客户</v>
      </c>
      <c r="F44" s="5" t="str">
        <f>"13953625688"</f>
        <v>13953625688</v>
      </c>
      <c r="G44" s="5" t="str">
        <f t="shared" si="2"/>
        <v>2024-04-01</v>
      </c>
      <c r="H44" s="5" t="str">
        <f t="shared" si="3"/>
        <v>2025-03-31</v>
      </c>
      <c r="I44" s="4" t="s">
        <v>8</v>
      </c>
    </row>
    <row r="45" spans="1:9">
      <c r="A45" s="5" t="str">
        <f>"19#B-7"</f>
        <v>19#B-7</v>
      </c>
      <c r="B45" s="5">
        <v>6000</v>
      </c>
      <c r="C45" s="5">
        <v>1200</v>
      </c>
      <c r="D45" s="5" t="str">
        <f>"韩利刚"</f>
        <v>韩利刚</v>
      </c>
      <c r="E45" s="5" t="str">
        <f t="shared" si="1"/>
        <v>瓜果客户</v>
      </c>
      <c r="F45" s="5" t="str">
        <f>"13953625688"</f>
        <v>13953625688</v>
      </c>
      <c r="G45" s="5" t="str">
        <f t="shared" si="2"/>
        <v>2024-04-01</v>
      </c>
      <c r="H45" s="5" t="str">
        <f t="shared" si="3"/>
        <v>2025-03-31</v>
      </c>
      <c r="I45" s="4" t="s">
        <v>8</v>
      </c>
    </row>
    <row r="46" spans="1:9">
      <c r="A46" s="5" t="str">
        <f>"20#B-10"</f>
        <v>20#B-10</v>
      </c>
      <c r="B46" s="5">
        <v>7000</v>
      </c>
      <c r="C46" s="5">
        <v>1200</v>
      </c>
      <c r="D46" s="5" t="str">
        <f>"于新爱"</f>
        <v>于新爱</v>
      </c>
      <c r="E46" s="5" t="str">
        <f t="shared" si="1"/>
        <v>瓜果客户</v>
      </c>
      <c r="F46" s="5" t="str">
        <f>"15053687425"</f>
        <v>15053687425</v>
      </c>
      <c r="G46" s="5" t="str">
        <f t="shared" si="2"/>
        <v>2024-04-01</v>
      </c>
      <c r="H46" s="5" t="str">
        <f t="shared" si="3"/>
        <v>2025-03-31</v>
      </c>
      <c r="I46" s="4" t="s">
        <v>8</v>
      </c>
    </row>
    <row r="47" spans="1:9">
      <c r="A47" s="5" t="str">
        <f>"24#B-2"</f>
        <v>24#B-2</v>
      </c>
      <c r="B47" s="5">
        <v>12000</v>
      </c>
      <c r="C47" s="5">
        <v>1200</v>
      </c>
      <c r="D47" s="5" t="str">
        <f>"周利平"</f>
        <v>周利平</v>
      </c>
      <c r="E47" s="5" t="str">
        <f t="shared" si="1"/>
        <v>瓜果客户</v>
      </c>
      <c r="F47" s="5" t="str">
        <f>"18706589666"</f>
        <v>18706589666</v>
      </c>
      <c r="G47" s="5" t="str">
        <f>"2024-03-01"</f>
        <v>2024-03-01</v>
      </c>
      <c r="H47" s="5" t="str">
        <f>"2025-02-28"</f>
        <v>2025-02-28</v>
      </c>
      <c r="I47" s="4" t="s">
        <v>8</v>
      </c>
    </row>
    <row r="48" spans="1:9">
      <c r="A48" s="5" t="str">
        <f>"24#B-3"</f>
        <v>24#B-3</v>
      </c>
      <c r="B48" s="5">
        <v>12000</v>
      </c>
      <c r="C48" s="5">
        <v>1200</v>
      </c>
      <c r="D48" s="5" t="str">
        <f>"周利平"</f>
        <v>周利平</v>
      </c>
      <c r="E48" s="5" t="str">
        <f t="shared" si="1"/>
        <v>瓜果客户</v>
      </c>
      <c r="F48" s="5" t="str">
        <f>"18706589666"</f>
        <v>18706589666</v>
      </c>
      <c r="G48" s="5" t="str">
        <f>"2024-03-01"</f>
        <v>2024-03-01</v>
      </c>
      <c r="H48" s="5" t="str">
        <f>"2025-02-28"</f>
        <v>2025-02-28</v>
      </c>
      <c r="I48" s="4" t="s">
        <v>8</v>
      </c>
    </row>
    <row r="49" spans="1:9">
      <c r="A49" s="5" t="str">
        <f>"25#B-5"</f>
        <v>25#B-5</v>
      </c>
      <c r="B49" s="5">
        <v>12000</v>
      </c>
      <c r="C49" s="5">
        <v>1200</v>
      </c>
      <c r="D49" s="5" t="str">
        <f>"阿诺特公司"</f>
        <v>阿诺特公司</v>
      </c>
      <c r="E49" s="5" t="str">
        <f t="shared" si="1"/>
        <v>瓜果客户</v>
      </c>
      <c r="F49" s="5" t="str">
        <f>"15105488666"</f>
        <v>15105488666</v>
      </c>
      <c r="G49" s="5" t="str">
        <f>"2024-04-01"</f>
        <v>2024-04-01</v>
      </c>
      <c r="H49" s="5" t="str">
        <f>"2025-03-31"</f>
        <v>2025-03-31</v>
      </c>
      <c r="I49" s="4" t="s">
        <v>8</v>
      </c>
    </row>
    <row r="50" spans="1:9">
      <c r="A50" s="3" t="str">
        <f>"4#A-5"</f>
        <v>4#A-5</v>
      </c>
      <c r="B50" s="3">
        <v>10000</v>
      </c>
      <c r="C50" s="3">
        <v>1200</v>
      </c>
      <c r="D50" s="3" t="str">
        <f>"韩德中"</f>
        <v>韩德中</v>
      </c>
      <c r="E50" s="3" t="str">
        <f t="shared" si="1"/>
        <v>瓜果客户</v>
      </c>
      <c r="F50" s="3" t="str">
        <f>"13280179998"</f>
        <v>13280179998</v>
      </c>
      <c r="G50" s="3" t="str">
        <f>"2023-10-01"</f>
        <v>2023-10-01</v>
      </c>
      <c r="H50" s="3" t="str">
        <f>"2024-09-30"</f>
        <v>2024-09-30</v>
      </c>
      <c r="I50" s="6" t="s">
        <v>5</v>
      </c>
    </row>
    <row r="51" spans="1:9">
      <c r="A51" s="3" t="str">
        <f>"4#A-6"</f>
        <v>4#A-6</v>
      </c>
      <c r="B51" s="3">
        <v>10000</v>
      </c>
      <c r="C51" s="3">
        <v>1200</v>
      </c>
      <c r="D51" s="3" t="str">
        <f>"董守君"</f>
        <v>董守君</v>
      </c>
      <c r="E51" s="3" t="str">
        <f t="shared" si="1"/>
        <v>瓜果客户</v>
      </c>
      <c r="F51" s="3" t="str">
        <f>"13506494780"</f>
        <v>13506494780</v>
      </c>
      <c r="G51" s="3" t="str">
        <f>"2023-10-01"</f>
        <v>2023-10-01</v>
      </c>
      <c r="H51" s="3" t="str">
        <f>"2024-09-30"</f>
        <v>2024-09-30</v>
      </c>
      <c r="I51" s="6" t="s">
        <v>5</v>
      </c>
    </row>
    <row r="52" spans="1:9">
      <c r="A52" s="3" t="str">
        <f>"5#A-9"</f>
        <v>5#A-9</v>
      </c>
      <c r="B52" s="3">
        <v>10000</v>
      </c>
      <c r="C52" s="3">
        <v>1200</v>
      </c>
      <c r="D52" s="3" t="str">
        <f>"李晓辉"</f>
        <v>李晓辉</v>
      </c>
      <c r="E52" s="3" t="str">
        <f t="shared" si="1"/>
        <v>瓜果客户</v>
      </c>
      <c r="F52" s="3" t="str">
        <f>"18866778981"</f>
        <v>18866778981</v>
      </c>
      <c r="G52" s="3" t="str">
        <f>"2024-03-01"</f>
        <v>2024-03-01</v>
      </c>
      <c r="H52" s="3" t="str">
        <f>"2025-02-28"</f>
        <v>2025-02-28</v>
      </c>
      <c r="I52" s="6" t="s">
        <v>5</v>
      </c>
    </row>
    <row r="53" spans="1:9">
      <c r="A53" s="3" t="str">
        <f>"5#B-10"</f>
        <v>5#B-10</v>
      </c>
      <c r="B53" s="3">
        <v>10000</v>
      </c>
      <c r="C53" s="3">
        <v>1200</v>
      </c>
      <c r="D53" s="3" t="str">
        <f>"石万良"</f>
        <v>石万良</v>
      </c>
      <c r="E53" s="3" t="str">
        <f t="shared" si="1"/>
        <v>瓜果客户</v>
      </c>
      <c r="F53" s="3" t="str">
        <f>"13512679078"</f>
        <v>13512679078</v>
      </c>
      <c r="G53" s="3" t="str">
        <f>"2023-10-01"</f>
        <v>2023-10-01</v>
      </c>
      <c r="H53" s="3" t="str">
        <f>"2024-09-30"</f>
        <v>2024-09-30</v>
      </c>
      <c r="I53" s="6" t="s">
        <v>5</v>
      </c>
    </row>
    <row r="54" spans="1:9">
      <c r="A54" s="3" t="str">
        <f>"5#B-2"</f>
        <v>5#B-2</v>
      </c>
      <c r="B54" s="3">
        <v>10000</v>
      </c>
      <c r="C54" s="3">
        <v>1200</v>
      </c>
      <c r="D54" s="3" t="str">
        <f>"韩志霞"</f>
        <v>韩志霞</v>
      </c>
      <c r="E54" s="3" t="str">
        <f t="shared" si="1"/>
        <v>瓜果客户</v>
      </c>
      <c r="F54" s="3" t="str">
        <f>"13953616671"</f>
        <v>13953616671</v>
      </c>
      <c r="G54" s="3" t="str">
        <f>"2024-04-01"</f>
        <v>2024-04-01</v>
      </c>
      <c r="H54" s="3" t="str">
        <f>"2025-03-31"</f>
        <v>2025-03-31</v>
      </c>
      <c r="I54" s="6" t="s">
        <v>5</v>
      </c>
    </row>
    <row r="55" spans="1:9">
      <c r="A55" s="3" t="str">
        <f>"5#B-3"</f>
        <v>5#B-3</v>
      </c>
      <c r="B55" s="3">
        <v>10000</v>
      </c>
      <c r="C55" s="3">
        <v>1200</v>
      </c>
      <c r="D55" s="3" t="str">
        <f>"韩志霞"</f>
        <v>韩志霞</v>
      </c>
      <c r="E55" s="3" t="str">
        <f t="shared" si="1"/>
        <v>瓜果客户</v>
      </c>
      <c r="F55" s="3" t="str">
        <f>"13953616671"</f>
        <v>13953616671</v>
      </c>
      <c r="G55" s="3" t="str">
        <f>"2024-04-01"</f>
        <v>2024-04-01</v>
      </c>
      <c r="H55" s="3" t="str">
        <f>"2025-03-31"</f>
        <v>2025-03-31</v>
      </c>
      <c r="I55" s="6" t="s">
        <v>5</v>
      </c>
    </row>
    <row r="56" spans="1:9">
      <c r="A56" s="3" t="str">
        <f>"5#B-9"</f>
        <v>5#B-9</v>
      </c>
      <c r="B56" s="3">
        <v>10000</v>
      </c>
      <c r="C56" s="3">
        <v>1200</v>
      </c>
      <c r="D56" s="3" t="str">
        <f>"石万良"</f>
        <v>石万良</v>
      </c>
      <c r="E56" s="3" t="str">
        <f t="shared" si="1"/>
        <v>瓜果客户</v>
      </c>
      <c r="F56" s="3" t="str">
        <f>"13512679078"</f>
        <v>13512679078</v>
      </c>
      <c r="G56" s="3" t="str">
        <f>"2023-10-01"</f>
        <v>2023-10-01</v>
      </c>
      <c r="H56" s="3" t="str">
        <f>"2024-09-30"</f>
        <v>2024-09-30</v>
      </c>
      <c r="I56" s="6" t="s">
        <v>5</v>
      </c>
    </row>
    <row r="57" spans="1:9">
      <c r="A57" s="3" t="str">
        <f>"6#A-5"</f>
        <v>6#A-5</v>
      </c>
      <c r="B57" s="3">
        <v>10000</v>
      </c>
      <c r="C57" s="3">
        <v>1200</v>
      </c>
      <c r="D57" s="3" t="str">
        <f>"郭建国"</f>
        <v>郭建国</v>
      </c>
      <c r="E57" s="3" t="str">
        <f t="shared" si="1"/>
        <v>瓜果客户</v>
      </c>
      <c r="F57" s="3" t="str">
        <f>"13515405594"</f>
        <v>13515405594</v>
      </c>
      <c r="G57" s="3" t="str">
        <f>"2024-02-01"</f>
        <v>2024-02-01</v>
      </c>
      <c r="H57" s="3" t="str">
        <f>"2025-01-31"</f>
        <v>2025-01-31</v>
      </c>
      <c r="I57" s="6" t="s">
        <v>5</v>
      </c>
    </row>
    <row r="58" spans="1:9">
      <c r="A58" s="3" t="str">
        <f>"6#B-8"</f>
        <v>6#B-8</v>
      </c>
      <c r="B58" s="3">
        <v>10000</v>
      </c>
      <c r="C58" s="3">
        <v>1200</v>
      </c>
      <c r="D58" s="3" t="str">
        <f>"张文德"</f>
        <v>张文德</v>
      </c>
      <c r="E58" s="3" t="str">
        <f t="shared" si="1"/>
        <v>瓜果客户</v>
      </c>
      <c r="F58" s="3" t="str">
        <f>"15954482222"</f>
        <v>15954482222</v>
      </c>
      <c r="G58" s="3" t="str">
        <f>"2024-03-01"</f>
        <v>2024-03-01</v>
      </c>
      <c r="H58" s="3" t="str">
        <f>"2025-02-28"</f>
        <v>2025-02-28</v>
      </c>
      <c r="I58" s="6" t="s">
        <v>5</v>
      </c>
    </row>
  </sheetData>
  <sortState ref="A2:J61">
    <sortCondition ref="I2:I61"/>
  </sortState>
  <phoneticPr fontId="18" type="noConversion"/>
  <pageMargins left="0.25" right="0.25" top="0.75" bottom="0.75" header="0.3" footer="0.3"/>
  <pageSetup paperSize="9" scale="92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2024-03-19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2025-03-21T00:15:29Z</cp:lastPrinted>
  <dcterms:created xsi:type="dcterms:W3CDTF">2025-03-19T02:01:17Z</dcterms:created>
  <dcterms:modified xsi:type="dcterms:W3CDTF">2025-03-21T00:15:30Z</dcterms:modified>
</cp:coreProperties>
</file>